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0D5B5310-1D9B-4425-BC81-E47DC2190CC1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C89" i="12"/>
  <c r="C91" i="12" s="1"/>
  <c r="A74" i="12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C86" i="12" l="1"/>
  <c r="C79" i="12" l="1"/>
  <c r="C68" i="12" l="1"/>
  <c r="C70" i="12" s="1"/>
  <c r="A52" i="12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l="1"/>
  <c r="A65" i="12" s="1"/>
  <c r="A66" i="12" s="1"/>
  <c r="A67" i="12" s="1"/>
  <c r="A68" i="12" s="1"/>
  <c r="A69" i="12" s="1"/>
  <c r="A70" i="12" s="1"/>
  <c r="C65" i="12" s="1"/>
  <c r="C42" i="12"/>
  <c r="C44" i="12" s="1"/>
  <c r="A11" i="12"/>
  <c r="C28" i="12" s="1"/>
  <c r="A4" i="12"/>
  <c r="A5" i="12" s="1"/>
  <c r="A6" i="12" s="1"/>
  <c r="A7" i="12" s="1"/>
  <c r="B3" i="12"/>
  <c r="C17" i="12" l="1"/>
  <c r="C57" i="12" l="1"/>
</calcChain>
</file>

<file path=xl/sharedStrings.xml><?xml version="1.0" encoding="utf-8"?>
<sst xmlns="http://schemas.openxmlformats.org/spreadsheetml/2006/main" count="171" uniqueCount="129">
  <si>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</si>
  <si>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</si>
  <si>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</si>
  <si>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</si>
  <si>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</si>
  <si>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</si>
  <si>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</si>
  <si>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</si>
  <si>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</si>
  <si>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</si>
  <si>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</si>
  <si>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</si>
  <si>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</si>
  <si>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</si>
  <si>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b 0x00082D44</t>
  </si>
  <si>
    <t>0240A0E1</t>
  </si>
  <si>
    <t>0300A0E3</t>
  </si>
  <si>
    <t>mov r6, r1</t>
  </si>
  <si>
    <t>mov r0, r6</t>
  </si>
  <si>
    <t>mov r1, r5</t>
  </si>
  <si>
    <t>mov r5, r1</t>
  </si>
  <si>
    <t>mov r2, r4</t>
  </si>
  <si>
    <t>mov r1, r0</t>
  </si>
  <si>
    <t>b 0x0007CCF4</t>
  </si>
  <si>
    <t>0310A0E3</t>
  </si>
  <si>
    <t>mov r1, 0x3</t>
  </si>
  <si>
    <t>0160A0E1</t>
  </si>
  <si>
    <t>0600A0E1</t>
  </si>
  <si>
    <t>0510A0E1</t>
  </si>
  <si>
    <t>0150A0E1</t>
  </si>
  <si>
    <t>0420A0E1</t>
  </si>
  <si>
    <t>0010A0E1</t>
  </si>
  <si>
    <t>cmp r0, r4</t>
  </si>
  <si>
    <t>040050E1</t>
  </si>
  <si>
    <t>Call Function</t>
  </si>
  <si>
    <t>push {r4, r5, r6, r7, r8, lr}</t>
  </si>
  <si>
    <t>mov r1, r4</t>
  </si>
  <si>
    <t>F0412DE9</t>
  </si>
  <si>
    <t>0210A0E3</t>
  </si>
  <si>
    <t>040080E2</t>
  </si>
  <si>
    <t>0410A0E1</t>
  </si>
  <si>
    <t>F041BDE8</t>
  </si>
  <si>
    <t>F081BDE8</t>
  </si>
  <si>
    <t>bl 0x000876f8</t>
  </si>
  <si>
    <t>bl 0x00089c6c</t>
  </si>
  <si>
    <t>bl 0x0007f804</t>
  </si>
  <si>
    <t>add r0, r0, 0x4</t>
  </si>
  <si>
    <t>Self attacker</t>
  </si>
  <si>
    <t>mov r2, r8</t>
  </si>
  <si>
    <t>mov r7, r0</t>
  </si>
  <si>
    <t>mov r1, 0x2</t>
  </si>
  <si>
    <t>Get pointer for semi-invulnerable set</t>
  </si>
  <si>
    <t>mov r0, 0x6</t>
  </si>
  <si>
    <t>strb r4, [r1, 0x5]</t>
  </si>
  <si>
    <t>strb r0, [r1, 0x4]</t>
  </si>
  <si>
    <t>bl 0x0007CCF4</t>
  </si>
  <si>
    <t>Set invuln</t>
  </si>
  <si>
    <t>mov r5, r0</t>
  </si>
  <si>
    <t>print text</t>
  </si>
  <si>
    <t>add r0, r5, 0x4</t>
  </si>
  <si>
    <t>Return 0xB6</t>
  </si>
  <si>
    <t>000D15EC</t>
  </si>
  <si>
    <t>0070A0E1</t>
  </si>
  <si>
    <t>0600A0E3</t>
  </si>
  <si>
    <t>0540C1E5</t>
  </si>
  <si>
    <t>0400C1E5</t>
  </si>
  <si>
    <t>0050A0E1</t>
  </si>
  <si>
    <t>0820A0E1</t>
  </si>
  <si>
    <t>040085E2</t>
  </si>
  <si>
    <t>bl 0x00087B58</t>
  </si>
  <si>
    <t>0400A0E3</t>
  </si>
  <si>
    <t>mov r0, 0x4</t>
  </si>
  <si>
    <t>0500A0E1</t>
  </si>
  <si>
    <t>mov r0, r5</t>
  </si>
  <si>
    <t>bl 0x00092298</t>
  </si>
  <si>
    <t>010050E3</t>
  </si>
  <si>
    <t>cmp r0, 0x1</t>
  </si>
  <si>
    <t>bl 0x000876F8</t>
  </si>
  <si>
    <t>mov r1, 0x5</t>
  </si>
  <si>
    <t>mov r1, 0x7</t>
  </si>
  <si>
    <t>get pointer to defender</t>
  </si>
  <si>
    <t>1.5x damage</t>
  </si>
  <si>
    <t>mov r1, 0x1800</t>
  </si>
  <si>
    <t>1.5x damage against Ultra Bursted and Mega Evolved Pokemon 0x5B</t>
  </si>
  <si>
    <t>mov r0, 0x39</t>
  </si>
  <si>
    <t>b 0x00083108</t>
  </si>
  <si>
    <t>check if ultra or mega</t>
  </si>
  <si>
    <t>push {r4, r5, lr}</t>
  </si>
  <si>
    <t>bl 0x000D6F98</t>
  </si>
  <si>
    <t>Get Pointer</t>
  </si>
  <si>
    <t>ldrh r0, [r0, 0xC]</t>
  </si>
  <si>
    <t>sub r0, r0, 0x100</t>
  </si>
  <si>
    <t>subs r0, 0x7C</t>
  </si>
  <si>
    <t>D4070000</t>
  </si>
  <si>
    <t>000D0E0C</t>
  </si>
  <si>
    <t>30402DE9</t>
  </si>
  <si>
    <t>4DDBFEEB</t>
  </si>
  <si>
    <t>0A00001A</t>
  </si>
  <si>
    <t>1805FFEB</t>
  </si>
  <si>
    <t>BC00D0E1</t>
  </si>
  <si>
    <t>010C40E2</t>
  </si>
  <si>
    <t>7C0050E2</t>
  </si>
  <si>
    <t>0300001A</t>
  </si>
  <si>
    <t>061BA0E3</t>
  </si>
  <si>
    <t>3900A0E3</t>
  </si>
  <si>
    <t>3040BDE8</t>
  </si>
  <si>
    <t>BBC7FEEA</t>
  </si>
  <si>
    <t>3080BDE8</t>
  </si>
  <si>
    <t>STAB if Latias 0x54</t>
  </si>
  <si>
    <t>Ultima Cannon Setup 0xB3</t>
  </si>
  <si>
    <t>00101604</t>
  </si>
  <si>
    <t>4E19FEEB</t>
  </si>
  <si>
    <t>1900001A</t>
  </si>
  <si>
    <t>0710A0E3</t>
  </si>
  <si>
    <t>3018FEEB</t>
  </si>
  <si>
    <t>A9EDFDEB</t>
  </si>
  <si>
    <t>BC23DFE1</t>
  </si>
  <si>
    <t>2618FEEB</t>
  </si>
  <si>
    <t>7E21FEEB</t>
  </si>
  <si>
    <t>61F8FDEB</t>
  </si>
  <si>
    <t>99EDFDEA</t>
  </si>
  <si>
    <t>00101694</t>
  </si>
  <si>
    <t>2B19FEEB</t>
  </si>
  <si>
    <t>0B00001A</t>
  </si>
  <si>
    <t>2719FEEB</t>
  </si>
  <si>
    <t>F442FEEB</t>
  </si>
  <si>
    <t>3356FFEB</t>
  </si>
  <si>
    <t>8906FEEA</t>
  </si>
  <si>
    <t>000C8CE4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</si>
</sst>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quotePrefix="1" applyFont="1"/>
    <xf numFmtId="0" fontId="3" fillId="2" borderId="0" xfId="0" applyFont="1" applyFill="1"/>
    <xf numFmtId="0" fontId="4" fillId="2" borderId="0" xfId="0" applyFont="1" applyFill="1"/>
    <xf numFmtId="0" fontId="3" fillId="2" borderId="0" xfId="0" quotePrefix="1" applyFont="1" applyFill="1"/>
    <xf numFmtId="0" fontId="4" fillId="2" borderId="0" xfId="0" quotePrefix="1" applyFont="1" applyFill="1"/>
    <xf numFmtId="0" fontId="3" fillId="4" borderId="0" xfId="0" applyFont="1" applyFill="1"/>
    <xf numFmtId="0" fontId="4" fillId="4" borderId="0" xfId="0" quotePrefix="1" applyFont="1" applyFill="1"/>
    <xf numFmtId="0" fontId="4" fillId="4" borderId="0" xfId="0" applyFont="1" applyFill="1"/>
    <xf numFmtId="0" fontId="3" fillId="5" borderId="0" xfId="0" applyFont="1" applyFill="1"/>
    <xf numFmtId="0" fontId="4" fillId="5" borderId="0" xfId="0" quotePrefix="1" applyFont="1" applyFill="1"/>
    <xf numFmtId="0" fontId="4" fillId="5" borderId="0" xfId="0" applyFont="1" applyFill="1"/>
    <xf numFmtId="0" fontId="3" fillId="6" borderId="0" xfId="0" applyFont="1" applyFill="1"/>
    <xf numFmtId="0" fontId="4" fillId="6" borderId="0" xfId="0" quotePrefix="1" applyFont="1" applyFill="1"/>
    <xf numFmtId="0" fontId="4" fillId="6" borderId="0" xfId="0" applyFont="1" applyFill="1"/>
    <xf numFmtId="0" fontId="4" fillId="0" borderId="0" xfId="0" applyFont="1"/>
    <xf numFmtId="0" fontId="3" fillId="0" borderId="0" xfId="1" applyNumberFormat="1" applyFont="1" applyFill="1"/>
    <xf numFmtId="49" fontId="4" fillId="0" borderId="0" xfId="0" quotePrefix="1" applyNumberFormat="1" applyFont="1"/>
    <xf numFmtId="0" fontId="3" fillId="3" borderId="0" xfId="0" applyFont="1" applyFill="1"/>
    <xf numFmtId="0" fontId="4" fillId="3" borderId="0" xfId="0" applyFont="1" applyFill="1"/>
    <xf numFmtId="0" fontId="3" fillId="0" borderId="0" xfId="0" applyFont="1" applyFill="1"/>
    <xf numFmtId="0" fontId="3" fillId="0" borderId="0" xfId="0" quotePrefix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91"/>
  <sheetViews>
    <sheetView tabSelected="1" zoomScale="85" zoomScaleNormal="85" workbookViewId="0">
      <pane ySplit="1" topLeftCell="A59" activePane="bottomLeft" state="frozen"/>
      <selection pane="bottomLeft" activeCell="D69" sqref="D69"/>
    </sheetView>
  </sheetViews>
  <sheetFormatPr defaultRowHeight="15.9" x14ac:dyDescent="0.45"/>
  <cols>
    <col min="1" max="1" width="11.53515625" style="2" customWidth="1"/>
    <col min="2" max="2" width="11" style="2" customWidth="1"/>
    <col min="3" max="3" width="35.61328125" style="2" bestFit="1" customWidth="1"/>
    <col min="4" max="4" width="89.765625" style="2" bestFit="1" customWidth="1"/>
    <col min="5" max="5" width="3.61328125" style="2" customWidth="1"/>
    <col min="6" max="6" width="12.69140625" style="2" customWidth="1"/>
    <col min="7" max="7" width="13.61328125" style="2" customWidth="1"/>
    <col min="8" max="11" width="9.23046875" style="2"/>
    <col min="12" max="12" width="9.69140625" style="2" bestFit="1" customWidth="1"/>
    <col min="13" max="16384" width="9.23046875" style="2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34</v>
      </c>
      <c r="B2" s="1"/>
      <c r="C2" s="1"/>
      <c r="D2" s="1"/>
    </row>
    <row r="3" spans="1:4" x14ac:dyDescent="0.45">
      <c r="A3" s="3" t="s">
        <v>128</v>
      </c>
      <c r="B3" s="2" t="str">
        <f>_xlfn.CONCAT("0",RIGHT(C3,1),"10A0E3")</f>
        <v>0510A0E3</v>
      </c>
      <c r="C3" s="2" t="s">
        <v>78</v>
      </c>
      <c r="D3" s="1"/>
    </row>
    <row r="4" spans="1:4" x14ac:dyDescent="0.45">
      <c r="A4" s="2" t="str">
        <f t="shared" ref="A4:A7" si="0">DEC2HEX(HEX2DEC(A3)+4,8)</f>
        <v>000C8CE8</v>
      </c>
      <c r="B4" s="3" t="s">
        <v>5</v>
      </c>
      <c r="C4" s="2" t="s">
        <v>6</v>
      </c>
      <c r="D4" s="1"/>
    </row>
    <row r="5" spans="1:4" x14ac:dyDescent="0.45">
      <c r="A5" s="2" t="str">
        <f t="shared" si="0"/>
        <v>000C8CEC</v>
      </c>
      <c r="B5" s="2" t="s">
        <v>7</v>
      </c>
      <c r="C5" s="2" t="s">
        <v>8</v>
      </c>
      <c r="D5" s="1"/>
    </row>
    <row r="6" spans="1:4" x14ac:dyDescent="0.45">
      <c r="A6" s="2" t="str">
        <f t="shared" si="0"/>
        <v>000C8CF0</v>
      </c>
      <c r="B6" s="2" t="s">
        <v>9</v>
      </c>
      <c r="C6" s="2" t="s">
        <v>10</v>
      </c>
    </row>
    <row r="7" spans="1:4" x14ac:dyDescent="0.45">
      <c r="A7" s="2" t="str">
        <f t="shared" si="0"/>
        <v>000C8CF4</v>
      </c>
      <c r="B7" s="3" t="s">
        <v>4</v>
      </c>
      <c r="C7" s="2" t="s">
        <v>11</v>
      </c>
    </row>
    <row r="8" spans="1:4" x14ac:dyDescent="0.45">
      <c r="B8" s="1"/>
      <c r="C8" s="1"/>
      <c r="D8" s="1"/>
    </row>
    <row r="9" spans="1:4" x14ac:dyDescent="0.45">
      <c r="A9" s="1" t="s">
        <v>109</v>
      </c>
    </row>
    <row r="10" spans="1:4" x14ac:dyDescent="0.45">
      <c r="A10" s="2" t="s">
        <v>110</v>
      </c>
      <c r="B10" s="2" t="s">
        <v>37</v>
      </c>
      <c r="C10" s="2" t="s">
        <v>35</v>
      </c>
    </row>
    <row r="11" spans="1:4" x14ac:dyDescent="0.45">
      <c r="A11" s="2" t="str">
        <f t="shared" ref="A11:A45" si="1">DEC2HEX(HEX2DEC(A10)+4,8)</f>
        <v>00101608</v>
      </c>
      <c r="B11" s="2" t="s">
        <v>62</v>
      </c>
      <c r="C11" s="2" t="s">
        <v>49</v>
      </c>
    </row>
    <row r="12" spans="1:4" x14ac:dyDescent="0.45">
      <c r="A12" s="2" t="str">
        <f t="shared" si="1"/>
        <v>0010160C</v>
      </c>
      <c r="B12" s="3" t="s">
        <v>26</v>
      </c>
      <c r="C12" s="2" t="s">
        <v>17</v>
      </c>
    </row>
    <row r="13" spans="1:4" x14ac:dyDescent="0.45">
      <c r="A13" s="2" t="str">
        <f t="shared" si="1"/>
        <v>00101610</v>
      </c>
      <c r="B13" s="4" t="s">
        <v>15</v>
      </c>
      <c r="C13" s="2" t="s">
        <v>12</v>
      </c>
    </row>
    <row r="14" spans="1:4" x14ac:dyDescent="0.45">
      <c r="A14" s="5" t="str">
        <f t="shared" si="1"/>
        <v>00101614</v>
      </c>
      <c r="B14" s="5" t="s">
        <v>16</v>
      </c>
      <c r="C14" s="5" t="s">
        <v>13</v>
      </c>
      <c r="D14" s="5" t="s">
        <v>47</v>
      </c>
    </row>
    <row r="15" spans="1:4" x14ac:dyDescent="0.45">
      <c r="A15" s="5" t="str">
        <f t="shared" si="1"/>
        <v>00101618</v>
      </c>
      <c r="B15" s="5" t="s">
        <v>111</v>
      </c>
      <c r="C15" s="6" t="s">
        <v>69</v>
      </c>
      <c r="D15" s="5"/>
    </row>
    <row r="16" spans="1:4" x14ac:dyDescent="0.45">
      <c r="A16" s="5" t="str">
        <f t="shared" si="1"/>
        <v>0010161C</v>
      </c>
      <c r="B16" s="7" t="s">
        <v>33</v>
      </c>
      <c r="C16" s="5" t="s">
        <v>32</v>
      </c>
      <c r="D16" s="5"/>
    </row>
    <row r="17" spans="1:4" x14ac:dyDescent="0.45">
      <c r="A17" s="5" t="str">
        <f t="shared" si="1"/>
        <v>00101620</v>
      </c>
      <c r="B17" s="8" t="s">
        <v>112</v>
      </c>
      <c r="C17" s="6" t="str">
        <f>_xlfn.CONCAT("bne 0x",A44)</f>
        <v>bne 0x0010168C</v>
      </c>
      <c r="D17" s="5"/>
    </row>
    <row r="18" spans="1:4" x14ac:dyDescent="0.45">
      <c r="A18" s="9" t="str">
        <f t="shared" si="1"/>
        <v>00101624</v>
      </c>
      <c r="B18" s="10" t="s">
        <v>30</v>
      </c>
      <c r="C18" s="11" t="s">
        <v>21</v>
      </c>
      <c r="D18" s="9" t="s">
        <v>51</v>
      </c>
    </row>
    <row r="19" spans="1:4" x14ac:dyDescent="0.45">
      <c r="A19" s="9" t="str">
        <f t="shared" si="1"/>
        <v>00101628</v>
      </c>
      <c r="B19" s="10" t="s">
        <v>113</v>
      </c>
      <c r="C19" s="11" t="s">
        <v>79</v>
      </c>
      <c r="D19" s="9"/>
    </row>
    <row r="20" spans="1:4" x14ac:dyDescent="0.45">
      <c r="A20" s="9" t="str">
        <f t="shared" si="1"/>
        <v>0010162C</v>
      </c>
      <c r="B20" s="10" t="s">
        <v>27</v>
      </c>
      <c r="C20" s="11" t="s">
        <v>18</v>
      </c>
      <c r="D20" s="9"/>
    </row>
    <row r="21" spans="1:4" x14ac:dyDescent="0.45">
      <c r="A21" s="9" t="str">
        <f t="shared" si="1"/>
        <v>00101630</v>
      </c>
      <c r="B21" s="10" t="s">
        <v>114</v>
      </c>
      <c r="C21" s="11" t="s">
        <v>77</v>
      </c>
      <c r="D21" s="9"/>
    </row>
    <row r="22" spans="1:4" x14ac:dyDescent="0.45">
      <c r="A22" s="12" t="str">
        <f t="shared" si="1"/>
        <v>00101634</v>
      </c>
      <c r="B22" s="13" t="s">
        <v>31</v>
      </c>
      <c r="C22" s="14" t="s">
        <v>22</v>
      </c>
      <c r="D22" s="12" t="s">
        <v>56</v>
      </c>
    </row>
    <row r="23" spans="1:4" x14ac:dyDescent="0.45">
      <c r="A23" s="12" t="str">
        <f t="shared" si="1"/>
        <v>00101638</v>
      </c>
      <c r="B23" s="13" t="s">
        <v>63</v>
      </c>
      <c r="C23" s="14" t="s">
        <v>52</v>
      </c>
      <c r="D23" s="12"/>
    </row>
    <row r="24" spans="1:4" x14ac:dyDescent="0.45">
      <c r="A24" s="12" t="str">
        <f t="shared" si="1"/>
        <v>0010163C</v>
      </c>
      <c r="B24" s="13" t="s">
        <v>64</v>
      </c>
      <c r="C24" s="14" t="s">
        <v>53</v>
      </c>
      <c r="D24" s="12"/>
    </row>
    <row r="25" spans="1:4" x14ac:dyDescent="0.45">
      <c r="A25" s="12" t="str">
        <f t="shared" si="1"/>
        <v>00101640</v>
      </c>
      <c r="B25" s="13" t="s">
        <v>65</v>
      </c>
      <c r="C25" s="14" t="s">
        <v>54</v>
      </c>
      <c r="D25" s="12"/>
    </row>
    <row r="26" spans="1:4" x14ac:dyDescent="0.45">
      <c r="A26" s="12" t="str">
        <f t="shared" si="1"/>
        <v>00101644</v>
      </c>
      <c r="B26" s="13" t="s">
        <v>27</v>
      </c>
      <c r="C26" s="14" t="s">
        <v>18</v>
      </c>
      <c r="D26" s="12"/>
    </row>
    <row r="27" spans="1:4" x14ac:dyDescent="0.45">
      <c r="A27" s="12" t="str">
        <f t="shared" si="1"/>
        <v>00101648</v>
      </c>
      <c r="B27" s="13" t="s">
        <v>115</v>
      </c>
      <c r="C27" s="14" t="s">
        <v>55</v>
      </c>
      <c r="D27" s="12"/>
    </row>
    <row r="28" spans="1:4" x14ac:dyDescent="0.45">
      <c r="A28" s="15" t="str">
        <f t="shared" si="1"/>
        <v>0010164C</v>
      </c>
      <c r="B28" s="16" t="s">
        <v>116</v>
      </c>
      <c r="C28" s="17" t="str">
        <f>_xlfn.CONCAT("ldrh r2, [pc, #",HEX2DEC(A45)-HEX2DEC(A28)-8,"]")</f>
        <v>ldrh r2, [pc, #60]</v>
      </c>
      <c r="D28" s="15" t="s">
        <v>58</v>
      </c>
    </row>
    <row r="29" spans="1:4" x14ac:dyDescent="0.45">
      <c r="A29" s="15" t="str">
        <f t="shared" si="1"/>
        <v>00101650</v>
      </c>
      <c r="B29" s="16" t="s">
        <v>24</v>
      </c>
      <c r="C29" s="17" t="s">
        <v>25</v>
      </c>
      <c r="D29" s="15"/>
    </row>
    <row r="30" spans="1:4" x14ac:dyDescent="0.45">
      <c r="A30" s="15" t="str">
        <f t="shared" si="1"/>
        <v>00101654</v>
      </c>
      <c r="B30" s="16" t="s">
        <v>27</v>
      </c>
      <c r="C30" s="17" t="s">
        <v>18</v>
      </c>
      <c r="D30" s="15"/>
    </row>
    <row r="31" spans="1:4" x14ac:dyDescent="0.45">
      <c r="A31" s="15" t="str">
        <f t="shared" si="1"/>
        <v>00101658</v>
      </c>
      <c r="B31" s="16" t="s">
        <v>117</v>
      </c>
      <c r="C31" s="17" t="s">
        <v>43</v>
      </c>
      <c r="D31" s="15"/>
    </row>
    <row r="32" spans="1:4" x14ac:dyDescent="0.45">
      <c r="A32" s="15" t="str">
        <f t="shared" si="1"/>
        <v>0010165C</v>
      </c>
      <c r="B32" s="16" t="s">
        <v>66</v>
      </c>
      <c r="C32" s="17" t="s">
        <v>57</v>
      </c>
      <c r="D32" s="15"/>
    </row>
    <row r="33" spans="1:9" x14ac:dyDescent="0.45">
      <c r="A33" s="15" t="str">
        <f t="shared" si="1"/>
        <v>00101660</v>
      </c>
      <c r="B33" s="16" t="s">
        <v>67</v>
      </c>
      <c r="C33" s="17" t="s">
        <v>48</v>
      </c>
      <c r="D33" s="15"/>
    </row>
    <row r="34" spans="1:9" x14ac:dyDescent="0.45">
      <c r="A34" s="15" t="str">
        <f t="shared" si="1"/>
        <v>00101664</v>
      </c>
      <c r="B34" s="16" t="s">
        <v>38</v>
      </c>
      <c r="C34" s="17" t="s">
        <v>50</v>
      </c>
      <c r="D34" s="15"/>
    </row>
    <row r="35" spans="1:9" x14ac:dyDescent="0.45">
      <c r="A35" s="15" t="str">
        <f t="shared" si="1"/>
        <v>00101668</v>
      </c>
      <c r="B35" s="16" t="s">
        <v>39</v>
      </c>
      <c r="C35" s="17" t="s">
        <v>46</v>
      </c>
      <c r="D35" s="15"/>
    </row>
    <row r="36" spans="1:9" x14ac:dyDescent="0.45">
      <c r="A36" s="15" t="str">
        <f t="shared" si="1"/>
        <v>0010166C</v>
      </c>
      <c r="B36" s="16" t="s">
        <v>118</v>
      </c>
      <c r="C36" s="17" t="s">
        <v>44</v>
      </c>
      <c r="D36" s="15"/>
    </row>
    <row r="37" spans="1:9" x14ac:dyDescent="0.45">
      <c r="A37" s="2" t="str">
        <f t="shared" si="1"/>
        <v>00101670</v>
      </c>
      <c r="B37" s="4" t="s">
        <v>40</v>
      </c>
      <c r="C37" s="18" t="s">
        <v>36</v>
      </c>
    </row>
    <row r="38" spans="1:9" x14ac:dyDescent="0.45">
      <c r="A38" s="2" t="str">
        <f t="shared" si="1"/>
        <v>00101674</v>
      </c>
      <c r="B38" s="4" t="s">
        <v>68</v>
      </c>
      <c r="C38" s="18" t="s">
        <v>59</v>
      </c>
    </row>
    <row r="39" spans="1:9" x14ac:dyDescent="0.45">
      <c r="A39" s="2" t="str">
        <f t="shared" si="1"/>
        <v>00101678</v>
      </c>
      <c r="B39" s="4" t="s">
        <v>119</v>
      </c>
      <c r="C39" s="18" t="s">
        <v>45</v>
      </c>
    </row>
    <row r="40" spans="1:9" x14ac:dyDescent="0.45">
      <c r="A40" s="2" t="str">
        <f t="shared" si="1"/>
        <v>0010167C</v>
      </c>
      <c r="B40" s="4" t="s">
        <v>28</v>
      </c>
      <c r="C40" s="18" t="s">
        <v>19</v>
      </c>
    </row>
    <row r="41" spans="1:9" x14ac:dyDescent="0.45">
      <c r="A41" s="2" t="str">
        <f t="shared" si="1"/>
        <v>00101680</v>
      </c>
      <c r="B41" s="4" t="s">
        <v>27</v>
      </c>
      <c r="C41" s="18" t="s">
        <v>18</v>
      </c>
    </row>
    <row r="42" spans="1:9" x14ac:dyDescent="0.45">
      <c r="A42" s="2" t="str">
        <f t="shared" si="1"/>
        <v>00101684</v>
      </c>
      <c r="B42" s="4" t="s">
        <v>41</v>
      </c>
      <c r="C42" s="18" t="str">
        <f>SUBSTITUTE(C10,"push","pop")</f>
        <v>pop {r4, r5, r6, r7, r8, lr}</v>
      </c>
    </row>
    <row r="43" spans="1:9" x14ac:dyDescent="0.45">
      <c r="A43" s="2" t="str">
        <f t="shared" si="1"/>
        <v>00101688</v>
      </c>
      <c r="B43" s="4" t="s">
        <v>120</v>
      </c>
      <c r="C43" s="2" t="s">
        <v>23</v>
      </c>
    </row>
    <row r="44" spans="1:9" x14ac:dyDescent="0.45">
      <c r="A44" s="2" t="str">
        <f t="shared" si="1"/>
        <v>0010168C</v>
      </c>
      <c r="B44" s="4" t="s">
        <v>42</v>
      </c>
      <c r="C44" s="2" t="str">
        <f>SUBSTITUTE(C42,"lr","pc")</f>
        <v>pop {r4, r5, r6, r7, r8, pc}</v>
      </c>
    </row>
    <row r="45" spans="1:9" x14ac:dyDescent="0.45">
      <c r="A45" s="2" t="str">
        <f t="shared" si="1"/>
        <v>00101690</v>
      </c>
      <c r="B45" s="4" t="s">
        <v>93</v>
      </c>
      <c r="I45" s="19"/>
    </row>
    <row r="47" spans="1:9" x14ac:dyDescent="0.45">
      <c r="A47" s="1" t="s">
        <v>60</v>
      </c>
    </row>
    <row r="48" spans="1:9" x14ac:dyDescent="0.45">
      <c r="A48" s="2" t="s">
        <v>61</v>
      </c>
    </row>
    <row r="49" spans="1:4" x14ac:dyDescent="0.45">
      <c r="B49" s="1"/>
      <c r="C49" s="1"/>
      <c r="D49" s="1"/>
    </row>
    <row r="50" spans="1:4" x14ac:dyDescent="0.45">
      <c r="A50" s="1" t="s">
        <v>83</v>
      </c>
      <c r="B50" s="20"/>
      <c r="D50" s="18"/>
    </row>
    <row r="51" spans="1:4" x14ac:dyDescent="0.45">
      <c r="A51" s="3" t="s">
        <v>121</v>
      </c>
      <c r="B51" s="2" t="s">
        <v>95</v>
      </c>
      <c r="C51" s="2" t="s">
        <v>87</v>
      </c>
    </row>
    <row r="52" spans="1:4" x14ac:dyDescent="0.45">
      <c r="A52" s="2" t="str">
        <f t="shared" ref="A52:A70" si="2">DEC2HEX(HEX2DEC(A51)+4,8)</f>
        <v>00101698</v>
      </c>
      <c r="B52" s="2" t="s">
        <v>29</v>
      </c>
      <c r="C52" s="2" t="s">
        <v>20</v>
      </c>
    </row>
    <row r="53" spans="1:4" x14ac:dyDescent="0.45">
      <c r="A53" s="2" t="str">
        <f t="shared" si="2"/>
        <v>0010169C</v>
      </c>
      <c r="B53" s="2" t="s">
        <v>15</v>
      </c>
      <c r="C53" s="2" t="s">
        <v>12</v>
      </c>
    </row>
    <row r="54" spans="1:4" x14ac:dyDescent="0.45">
      <c r="A54" s="5" t="str">
        <f t="shared" si="2"/>
        <v>001016A0</v>
      </c>
      <c r="B54" s="5" t="s">
        <v>16</v>
      </c>
      <c r="C54" s="5" t="s">
        <v>13</v>
      </c>
      <c r="D54" s="5" t="s">
        <v>47</v>
      </c>
    </row>
    <row r="55" spans="1:4" x14ac:dyDescent="0.45">
      <c r="A55" s="5" t="str">
        <f t="shared" si="2"/>
        <v>001016A4</v>
      </c>
      <c r="B55" s="5" t="s">
        <v>122</v>
      </c>
      <c r="C55" s="6" t="s">
        <v>69</v>
      </c>
      <c r="D55" s="5"/>
    </row>
    <row r="56" spans="1:4" x14ac:dyDescent="0.45">
      <c r="A56" s="5" t="str">
        <f t="shared" si="2"/>
        <v>001016A8</v>
      </c>
      <c r="B56" s="7" t="s">
        <v>33</v>
      </c>
      <c r="C56" s="5" t="s">
        <v>32</v>
      </c>
      <c r="D56" s="5"/>
    </row>
    <row r="57" spans="1:4" x14ac:dyDescent="0.45">
      <c r="A57" s="5" t="str">
        <f t="shared" si="2"/>
        <v>001016AC</v>
      </c>
      <c r="B57" s="8" t="s">
        <v>123</v>
      </c>
      <c r="C57" s="6" t="str">
        <f>_xlfn.CONCAT("bne 0x",A$70)</f>
        <v>bne 0x001016E0</v>
      </c>
      <c r="D57" s="5"/>
    </row>
    <row r="58" spans="1:4" x14ac:dyDescent="0.45">
      <c r="A58" s="21" t="str">
        <f t="shared" si="2"/>
        <v>001016B0</v>
      </c>
      <c r="B58" s="21" t="s">
        <v>70</v>
      </c>
      <c r="C58" s="21" t="s">
        <v>71</v>
      </c>
      <c r="D58" s="21" t="s">
        <v>80</v>
      </c>
    </row>
    <row r="59" spans="1:4" x14ac:dyDescent="0.45">
      <c r="A59" s="21" t="str">
        <f t="shared" si="2"/>
        <v>001016B4</v>
      </c>
      <c r="B59" s="21" t="s">
        <v>124</v>
      </c>
      <c r="C59" s="22" t="s">
        <v>69</v>
      </c>
      <c r="D59" s="21"/>
    </row>
    <row r="60" spans="1:4" x14ac:dyDescent="0.45">
      <c r="A60" s="21" t="str">
        <f t="shared" si="2"/>
        <v>001016B8</v>
      </c>
      <c r="B60" s="21" t="s">
        <v>31</v>
      </c>
      <c r="C60" s="21" t="s">
        <v>22</v>
      </c>
      <c r="D60" s="21"/>
    </row>
    <row r="61" spans="1:4" x14ac:dyDescent="0.45">
      <c r="A61" s="21" t="str">
        <f t="shared" si="2"/>
        <v>001016BC</v>
      </c>
      <c r="B61" s="21" t="s">
        <v>72</v>
      </c>
      <c r="C61" s="21" t="s">
        <v>73</v>
      </c>
      <c r="D61" s="21"/>
    </row>
    <row r="62" spans="1:4" x14ac:dyDescent="0.45">
      <c r="A62" s="21" t="str">
        <f t="shared" si="2"/>
        <v>001016C0</v>
      </c>
      <c r="B62" s="21" t="s">
        <v>125</v>
      </c>
      <c r="C62" s="21" t="s">
        <v>74</v>
      </c>
      <c r="D62" s="21"/>
    </row>
    <row r="63" spans="1:4" s="23" customFormat="1" x14ac:dyDescent="0.45">
      <c r="A63" s="23" t="str">
        <f t="shared" si="2"/>
        <v>001016C4</v>
      </c>
      <c r="B63" s="23" t="s">
        <v>126</v>
      </c>
      <c r="C63" s="23" t="s">
        <v>88</v>
      </c>
      <c r="D63" s="23" t="s">
        <v>86</v>
      </c>
    </row>
    <row r="64" spans="1:4" x14ac:dyDescent="0.45">
      <c r="A64" s="23" t="str">
        <f t="shared" si="2"/>
        <v>001016C8</v>
      </c>
      <c r="B64" s="24" t="s">
        <v>75</v>
      </c>
      <c r="C64" s="23" t="s">
        <v>76</v>
      </c>
      <c r="D64" s="23"/>
    </row>
    <row r="65" spans="1:4" x14ac:dyDescent="0.45">
      <c r="A65" s="23" t="str">
        <f t="shared" si="2"/>
        <v>001016CC</v>
      </c>
      <c r="B65" s="23" t="s">
        <v>102</v>
      </c>
      <c r="C65" s="23" t="str">
        <f>_xlfn.CONCAT("bne 0x",A$70)</f>
        <v>bne 0x001016E0</v>
      </c>
      <c r="D65" s="23"/>
    </row>
    <row r="66" spans="1:4" x14ac:dyDescent="0.45">
      <c r="A66" s="23" t="str">
        <f t="shared" si="2"/>
        <v>001016D0</v>
      </c>
      <c r="B66" s="2" t="s">
        <v>103</v>
      </c>
      <c r="C66" s="2" t="s">
        <v>82</v>
      </c>
      <c r="D66" s="2" t="s">
        <v>81</v>
      </c>
    </row>
    <row r="67" spans="1:4" x14ac:dyDescent="0.45">
      <c r="A67" s="23" t="str">
        <f t="shared" si="2"/>
        <v>001016D4</v>
      </c>
      <c r="B67" s="2" t="s">
        <v>104</v>
      </c>
      <c r="C67" s="2" t="s">
        <v>84</v>
      </c>
    </row>
    <row r="68" spans="1:4" x14ac:dyDescent="0.45">
      <c r="A68" s="23" t="str">
        <f t="shared" si="2"/>
        <v>001016D8</v>
      </c>
      <c r="B68" s="2" t="s">
        <v>105</v>
      </c>
      <c r="C68" s="2" t="str">
        <f>SUBSTITUTE(C51,"push","pop")</f>
        <v>pop {r4, r5, lr}</v>
      </c>
    </row>
    <row r="69" spans="1:4" x14ac:dyDescent="0.45">
      <c r="A69" s="23" t="str">
        <f t="shared" si="2"/>
        <v>001016DC</v>
      </c>
      <c r="B69" s="2" t="s">
        <v>127</v>
      </c>
      <c r="C69" s="2" t="s">
        <v>85</v>
      </c>
    </row>
    <row r="70" spans="1:4" x14ac:dyDescent="0.45">
      <c r="A70" s="23" t="str">
        <f t="shared" si="2"/>
        <v>001016E0</v>
      </c>
      <c r="B70" s="2" t="s">
        <v>107</v>
      </c>
      <c r="C70" s="2" t="str">
        <f>SUBSTITUTE(C68,"lr","pc")</f>
        <v>pop {r4, r5, pc}</v>
      </c>
    </row>
    <row r="71" spans="1:4" x14ac:dyDescent="0.45">
      <c r="B71" s="1"/>
      <c r="C71" s="1"/>
      <c r="D71" s="1"/>
    </row>
    <row r="72" spans="1:4" x14ac:dyDescent="0.45">
      <c r="A72" s="1" t="s">
        <v>108</v>
      </c>
      <c r="B72" s="20"/>
      <c r="D72" s="18"/>
    </row>
    <row r="73" spans="1:4" x14ac:dyDescent="0.45">
      <c r="A73" s="2" t="s">
        <v>94</v>
      </c>
      <c r="B73" s="2" t="s">
        <v>95</v>
      </c>
      <c r="C73" s="2" t="s">
        <v>87</v>
      </c>
    </row>
    <row r="74" spans="1:4" x14ac:dyDescent="0.45">
      <c r="A74" s="2" t="str">
        <f t="shared" ref="A74:A91" si="3">DEC2HEX(HEX2DEC(A73)+4,8)</f>
        <v>000D0E10</v>
      </c>
      <c r="B74" s="2" t="s">
        <v>29</v>
      </c>
      <c r="C74" s="2" t="s">
        <v>20</v>
      </c>
    </row>
    <row r="75" spans="1:4" x14ac:dyDescent="0.45">
      <c r="A75" s="2" t="str">
        <f t="shared" si="3"/>
        <v>000D0E14</v>
      </c>
      <c r="B75" s="2" t="s">
        <v>15</v>
      </c>
      <c r="C75" s="2" t="s">
        <v>12</v>
      </c>
    </row>
    <row r="76" spans="1:4" x14ac:dyDescent="0.45">
      <c r="A76" s="5" t="str">
        <f t="shared" si="3"/>
        <v>000D0E18</v>
      </c>
      <c r="B76" s="5" t="s">
        <v>16</v>
      </c>
      <c r="C76" s="5" t="s">
        <v>13</v>
      </c>
      <c r="D76" s="5" t="s">
        <v>47</v>
      </c>
    </row>
    <row r="77" spans="1:4" x14ac:dyDescent="0.45">
      <c r="A77" s="5" t="str">
        <f t="shared" si="3"/>
        <v>000D0E1C</v>
      </c>
      <c r="B77" s="5" t="s">
        <v>96</v>
      </c>
      <c r="C77" s="6" t="s">
        <v>69</v>
      </c>
      <c r="D77" s="5"/>
    </row>
    <row r="78" spans="1:4" x14ac:dyDescent="0.45">
      <c r="A78" s="5" t="str">
        <f t="shared" si="3"/>
        <v>000D0E20</v>
      </c>
      <c r="B78" s="7" t="s">
        <v>33</v>
      </c>
      <c r="C78" s="5" t="s">
        <v>32</v>
      </c>
      <c r="D78" s="5"/>
    </row>
    <row r="79" spans="1:4" x14ac:dyDescent="0.45">
      <c r="A79" s="5" t="str">
        <f t="shared" si="3"/>
        <v>000D0E24</v>
      </c>
      <c r="B79" s="8" t="s">
        <v>97</v>
      </c>
      <c r="C79" s="6" t="str">
        <f>_xlfn.CONCAT("bne 0x",A91)</f>
        <v>bne 0x000D0E54</v>
      </c>
      <c r="D79" s="5"/>
    </row>
    <row r="80" spans="1:4" x14ac:dyDescent="0.45">
      <c r="A80" s="21" t="str">
        <f t="shared" si="3"/>
        <v>000D0E28</v>
      </c>
      <c r="B80" s="21" t="s">
        <v>31</v>
      </c>
      <c r="C80" s="21" t="s">
        <v>22</v>
      </c>
      <c r="D80" s="21" t="s">
        <v>89</v>
      </c>
    </row>
    <row r="81" spans="1:4" x14ac:dyDescent="0.45">
      <c r="A81" s="21" t="str">
        <f t="shared" si="3"/>
        <v>000D0E2C</v>
      </c>
      <c r="B81" s="21" t="s">
        <v>72</v>
      </c>
      <c r="C81" s="21" t="s">
        <v>73</v>
      </c>
      <c r="D81" s="21"/>
    </row>
    <row r="82" spans="1:4" x14ac:dyDescent="0.45">
      <c r="A82" s="21" t="str">
        <f t="shared" si="3"/>
        <v>000D0E30</v>
      </c>
      <c r="B82" s="21" t="s">
        <v>98</v>
      </c>
      <c r="C82" s="21" t="s">
        <v>74</v>
      </c>
      <c r="D82" s="21"/>
    </row>
    <row r="83" spans="1:4" x14ac:dyDescent="0.45">
      <c r="A83" s="23" t="str">
        <f t="shared" si="3"/>
        <v>000D0E34</v>
      </c>
      <c r="B83" s="23" t="s">
        <v>99</v>
      </c>
      <c r="C83" s="2" t="s">
        <v>90</v>
      </c>
      <c r="D83" s="23"/>
    </row>
    <row r="84" spans="1:4" x14ac:dyDescent="0.45">
      <c r="A84" s="23" t="str">
        <f t="shared" si="3"/>
        <v>000D0E38</v>
      </c>
      <c r="B84" s="23" t="s">
        <v>100</v>
      </c>
      <c r="C84" s="2" t="s">
        <v>91</v>
      </c>
      <c r="D84" s="23"/>
    </row>
    <row r="85" spans="1:4" x14ac:dyDescent="0.45">
      <c r="A85" s="23" t="str">
        <f t="shared" si="3"/>
        <v>000D0E3C</v>
      </c>
      <c r="B85" s="23" t="s">
        <v>101</v>
      </c>
      <c r="C85" s="23" t="s">
        <v>92</v>
      </c>
      <c r="D85" s="23"/>
    </row>
    <row r="86" spans="1:4" x14ac:dyDescent="0.45">
      <c r="A86" s="23" t="str">
        <f t="shared" si="3"/>
        <v>000D0E40</v>
      </c>
      <c r="B86" s="23" t="s">
        <v>102</v>
      </c>
      <c r="C86" s="23" t="str">
        <f>_xlfn.CONCAT("bne 0x",A91)</f>
        <v>bne 0x000D0E54</v>
      </c>
      <c r="D86" s="23"/>
    </row>
    <row r="87" spans="1:4" x14ac:dyDescent="0.45">
      <c r="A87" s="23" t="str">
        <f t="shared" si="3"/>
        <v>000D0E44</v>
      </c>
      <c r="B87" s="23" t="s">
        <v>103</v>
      </c>
      <c r="C87" s="23" t="s">
        <v>82</v>
      </c>
      <c r="D87" s="23" t="s">
        <v>81</v>
      </c>
    </row>
    <row r="88" spans="1:4" x14ac:dyDescent="0.45">
      <c r="A88" s="23" t="str">
        <f t="shared" si="3"/>
        <v>000D0E48</v>
      </c>
      <c r="B88" s="23" t="s">
        <v>104</v>
      </c>
      <c r="C88" s="23" t="s">
        <v>84</v>
      </c>
      <c r="D88" s="23"/>
    </row>
    <row r="89" spans="1:4" x14ac:dyDescent="0.45">
      <c r="A89" s="23" t="str">
        <f t="shared" si="3"/>
        <v>000D0E4C</v>
      </c>
      <c r="B89" s="23" t="s">
        <v>105</v>
      </c>
      <c r="C89" s="23" t="str">
        <f>SUBSTITUTE(C73,"push","pop")</f>
        <v>pop {r4, r5, lr}</v>
      </c>
      <c r="D89" s="23"/>
    </row>
    <row r="90" spans="1:4" x14ac:dyDescent="0.45">
      <c r="A90" s="23" t="str">
        <f t="shared" si="3"/>
        <v>000D0E50</v>
      </c>
      <c r="B90" s="23" t="s">
        <v>106</v>
      </c>
      <c r="C90" s="23" t="s">
        <v>14</v>
      </c>
      <c r="D90" s="23"/>
    </row>
    <row r="91" spans="1:4" x14ac:dyDescent="0.45">
      <c r="A91" s="23" t="str">
        <f t="shared" si="3"/>
        <v>000D0E54</v>
      </c>
      <c r="B91" s="23" t="s">
        <v>107</v>
      </c>
      <c r="C91" s="23" t="str">
        <f>SUBSTITUTE(C89,"lr","pc")</f>
        <v>pop {r4, r5, pc}</v>
      </c>
      <c r="D9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2026-03-22T04:19:17Z</dcterms:modified>
</cp:coreProperties>
</file>